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dziesinska\Documents\ZAMÓWIENIA PUBLICZNE\Postępowania 2023\2_POSTĘPOWANIA\ZP13_Sala\2_Wszczęcie\Zalacznik nr 9 - DT\6_Przedmiary_robot\"/>
    </mc:Choice>
  </mc:AlternateContent>
  <bookViews>
    <workbookView xWindow="0" yWindow="0" windowWidth="16710" windowHeight="8880"/>
  </bookViews>
  <sheets>
    <sheet name="Przedmiar" sheetId="6" r:id="rId1"/>
  </sheets>
  <definedNames>
    <definedName name="_xlnm.Print_Area" localSheetId="0">Przedmiar!$A$1:$F$46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6" l="1"/>
  <c r="F40" i="6"/>
  <c r="F38" i="6"/>
  <c r="A38" i="6"/>
  <c r="A39" i="6" s="1"/>
  <c r="A40" i="6" s="1"/>
  <c r="A41" i="6" s="1"/>
  <c r="A42" i="6" s="1"/>
  <c r="A43" i="6" s="1"/>
  <c r="A44" i="6" s="1"/>
  <c r="A45" i="6" s="1"/>
  <c r="F32" i="6"/>
  <c r="F31" i="6"/>
  <c r="F30" i="6"/>
  <c r="F28" i="6"/>
  <c r="F26" i="6"/>
  <c r="A26" i="6"/>
  <c r="A27" i="6" s="1"/>
  <c r="A28" i="6" s="1"/>
  <c r="A29" i="6" s="1"/>
  <c r="A30" i="6" s="1"/>
  <c r="A31" i="6" s="1"/>
  <c r="A32" i="6" s="1"/>
  <c r="A33" i="6" s="1"/>
  <c r="A24" i="6"/>
  <c r="F16" i="6"/>
  <c r="A16" i="6"/>
  <c r="F27" i="6" l="1"/>
  <c r="F39" i="6"/>
  <c r="F29" i="6"/>
  <c r="F41" i="6"/>
</calcChain>
</file>

<file path=xl/sharedStrings.xml><?xml version="1.0" encoding="utf-8"?>
<sst xmlns="http://schemas.openxmlformats.org/spreadsheetml/2006/main" count="120" uniqueCount="82">
  <si>
    <t>Lp.</t>
  </si>
  <si>
    <t>Opis</t>
  </si>
  <si>
    <t>Jedn. miary</t>
  </si>
  <si>
    <t>Ilość</t>
  </si>
  <si>
    <t>m</t>
  </si>
  <si>
    <t>D.01.00.00.00</t>
  </si>
  <si>
    <t>D.01.01.01.00</t>
  </si>
  <si>
    <t>Odtworzenie (wyznaczenie) trasy i punktów wysokościowych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</si>
  <si>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</si>
  <si>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</si>
  <si>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t>km</t>
  </si>
  <si>
    <t>Odtworzenie trasy i punktów wysokościowych w terenie równinnym dla liniowych robót ziemnych</t>
  </si>
  <si>
    <t>D.01.02.00.00</t>
  </si>
  <si>
    <t>Wywożenie dłużyc na odległość do 2 km</t>
  </si>
  <si>
    <t>m-p</t>
  </si>
  <si>
    <t>D.06.03.02.11.02</t>
  </si>
  <si>
    <t>Profilowanie i zagęszczanie mechaniczne podłoża pod warstwy konstrukcyjne nawierzchni w gruncie kategorii II-VI</t>
  </si>
  <si>
    <t>Ścianki czołowe dla rur o średnicy 40cm przepustów rurowych pod zjazdami</t>
  </si>
  <si>
    <t>D.04.01.01.31.01</t>
  </si>
  <si>
    <t>D.04.05.01.31.02</t>
  </si>
  <si>
    <t>Ulepszone podłoże z gruntu stabilizowanego cementem o wytrzymałości Rm 2,5 Mpa, grub. Warstwy 10 cm</t>
  </si>
  <si>
    <t>1. ROBOTY PRZYGOTOWAWCZE</t>
  </si>
  <si>
    <t>Koryta o głębokości 30cm na całej szerokości jezdni  wykonywane mechanicznie w gruncie kategorii II-VI</t>
  </si>
  <si>
    <t>D.04.01.01.13.01</t>
  </si>
  <si>
    <t>mb</t>
  </si>
  <si>
    <t>5 ROBOTY BUDOWLANE NA WŁĄCZENIU DRÓG ROLNICZYCH</t>
  </si>
  <si>
    <t>D.05.02.01.13.01</t>
  </si>
  <si>
    <t xml:space="preserve">Nawierzchnia z kruszyw łamanycsh stabilizowanych mechanicznie 0/63 mm, grubość warstwy po zagęszczeniu 20cm </t>
  </si>
  <si>
    <t>D.04.03.01.12.02</t>
  </si>
  <si>
    <t>Opornik betonowyo wymiarach 12x25cm, na ławie betonowej z oporem z betonu C12/15</t>
  </si>
  <si>
    <t>D.08.01.01.14.02</t>
  </si>
  <si>
    <t>Ławy fundamentowe przepustów rurowych pod włączeniami dróg rolniczych z pospółki</t>
  </si>
  <si>
    <t>D.06.02.01.62.01</t>
  </si>
  <si>
    <t>D.06.02.01.12.02</t>
  </si>
  <si>
    <t>Ułożenie przepustów rurowych o średnicy 60cm pod zjazdami</t>
  </si>
  <si>
    <t>Ułożenie przepustów  z rury PEHD o średnicy 40cm pod zjazdami</t>
  </si>
  <si>
    <t>D.06.02.01.11.02</t>
  </si>
  <si>
    <t xml:space="preserve">KNR 2-31 0605/03  </t>
  </si>
  <si>
    <t>szt.</t>
  </si>
  <si>
    <t>Ścianki czołowe dla rur o średnicy 60cm przepustów rurowych pod zjazdami</t>
  </si>
  <si>
    <t>m3</t>
  </si>
  <si>
    <t>m2</t>
  </si>
  <si>
    <t>8 ZJAZDY INDYWIDUALNE</t>
  </si>
  <si>
    <t>poz.</t>
  </si>
  <si>
    <t>sekoc.</t>
  </si>
  <si>
    <t>Uzupełnianie zaniżonych poboczy gruntem rodzimym wraz z zagęszczeniem</t>
  </si>
  <si>
    <t>Inwestor:</t>
  </si>
  <si>
    <t>PRZEDMIAR ROBÓT</t>
  </si>
  <si>
    <t>Gmina Zakrzew</t>
  </si>
  <si>
    <t>Usuwanie drzew, krzewów, humusu i roboty rozbiórkowe</t>
  </si>
  <si>
    <t xml:space="preserve">szt. </t>
  </si>
  <si>
    <t xml:space="preserve">Wywożenie karpin na odległość do 2 km </t>
  </si>
  <si>
    <t>D.01.02.01.31</t>
  </si>
  <si>
    <t>D.01.02.01.32</t>
  </si>
  <si>
    <t>D.01.02.01.33</t>
  </si>
  <si>
    <t>2. PODBUDOWA</t>
  </si>
  <si>
    <t>Remont drogi pożarowej na działkach nr ewid. 162/1, 163/3, 163/5, obręb 0039, Wola Taczowska</t>
  </si>
  <si>
    <t>ha</t>
  </si>
  <si>
    <t>Roboty pomiarowe przy powierzchniowych robotach ziemnych w terenie równinnym</t>
  </si>
  <si>
    <t>D.01.01.01.40</t>
  </si>
  <si>
    <t>Karczowanie drzew o średnicy 46- 55 cm, w warunkach utrudnionych, przy użyciu podnośnika montażowego</t>
  </si>
  <si>
    <t>D.01.02.01.12</t>
  </si>
  <si>
    <t>D.01.02.01.20</t>
  </si>
  <si>
    <t>Karczowanie krzaków i poszycia wraz z wywiezieniem pozostałości</t>
  </si>
  <si>
    <t xml:space="preserve">Wywożenie gałęzi na odległość do 2 km </t>
  </si>
  <si>
    <t>D.01.02.02.12</t>
  </si>
  <si>
    <t>Mechaniczne usunięcie warstwy humusu</t>
  </si>
  <si>
    <t>Wykonanie koryta mechanicznie wraz z profilowaniem i zagęszczeniem podłoża w gruntach kat. I-Vigł. 40 cm</t>
  </si>
  <si>
    <t>Wykonanie warstwy odcinającej z piasku, zagęszczonej mechanicznie, gr. 15 cm</t>
  </si>
  <si>
    <t>D.04.05.01.23.03</t>
  </si>
  <si>
    <t>D.04.02.01.23.01</t>
  </si>
  <si>
    <t xml:space="preserve">Wykonanie nawierzchni z kruszywa łamanego 0/31,5 mm,  gr. 20 cm </t>
  </si>
  <si>
    <t>Wykonanie podbudowy z gruntu stabilizowanego cementem z wytwórni, o wytrzymałości  Rm 5 MPa, gr. warstwy 20 cm</t>
  </si>
  <si>
    <t>Znak pionowy informacyjny "Droga Pożarowa"</t>
  </si>
  <si>
    <t>Uzupełnienie krawędzi jezdni gruntem rodzimym na szer do 0,5m - pobocze gruntowe</t>
  </si>
  <si>
    <t>Plantowanie skarp mechaniczne w gruntach kat. I-III</t>
  </si>
  <si>
    <t>D.06.01.01.15.03</t>
  </si>
  <si>
    <t>3. NAWIERZCHNIE</t>
  </si>
  <si>
    <t>4. Roboty wykończeniowe</t>
  </si>
  <si>
    <t>Podstawa wyceny Podstawa wyceny wg Sekocenbud BCD I Kwartał 2023r.</t>
  </si>
  <si>
    <t>D.07.02.01.41.01</t>
  </si>
  <si>
    <t>Słupek z rur stalowych  fi 50 do znaków drogowych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</si>
</sst>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6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0" fontId="8" fillId="0" borderId="0" xfId="0" applyFont="1"/>
    <xf numFmtId="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43" fontId="0" fillId="0" borderId="0" xfId="0" applyNumberFormat="1"/>
    <xf numFmtId="43" fontId="2" fillId="0" borderId="0" xfId="0" applyNumberFormat="1" applyFont="1"/>
    <xf numFmtId="0" fontId="3" fillId="8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right" vertical="center" wrapText="1"/>
    </xf>
    <xf numFmtId="0" fontId="1" fillId="8" borderId="0" xfId="0" applyFont="1" applyFill="1" applyAlignment="1">
      <alignment vertical="center"/>
    </xf>
    <xf numFmtId="0" fontId="3" fillId="6" borderId="3" xfId="0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/>
    </xf>
    <xf numFmtId="0" fontId="0" fillId="6" borderId="0" xfId="0" applyFill="1"/>
    <xf numFmtId="0" fontId="9" fillId="5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0" fontId="7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vertical="center"/>
    </xf>
    <xf numFmtId="2" fontId="7" fillId="3" borderId="2" xfId="0" applyNumberFormat="1" applyFont="1" applyFill="1" applyBorder="1" applyAlignment="1">
      <alignment vertical="center"/>
    </xf>
    <xf numFmtId="0" fontId="10" fillId="3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0" fillId="0" borderId="0" xfId="0" quotePrefix="1"/>
    <xf numFmtId="0" fontId="13" fillId="0" borderId="2" xfId="0" applyFont="1" applyBorder="1" applyAlignment="1">
      <alignment horizontal="center" vertical="top"/>
    </xf>
    <xf numFmtId="2" fontId="7" fillId="10" borderId="2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166" fontId="7" fillId="0" borderId="2" xfId="0" applyNumberFormat="1" applyFont="1" applyBorder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vertical="center"/>
    </xf>
    <xf numFmtId="0" fontId="0" fillId="0" borderId="0" xfId="0" applyFill="1"/>
    <xf numFmtId="0" fontId="4" fillId="4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top"/>
    </xf>
    <xf numFmtId="0" fontId="12" fillId="7" borderId="2" xfId="0" applyFont="1" applyFill="1" applyBorder="1" applyAlignment="1">
      <alignment horizontal="left" vertical="top"/>
    </xf>
    <xf numFmtId="4" fontId="12" fillId="9" borderId="2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4" fontId="12" fillId="9" borderId="2" xfId="0" applyNumberFormat="1" applyFont="1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130" zoomScaleNormal="130" workbookViewId="0">
      <selection activeCell="E50" sqref="E50"/>
    </sheetView>
  </sheetViews>
  <sheetFormatPr defaultRowHeight="15" x14ac:dyDescent="0.25"/>
  <cols>
    <col min="1" max="1" width="6" style="2" customWidth="1"/>
    <col min="2" max="2" width="5" style="20" hidden="1" customWidth="1"/>
    <col min="3" max="3" width="17.5703125" style="1" customWidth="1"/>
    <col min="4" max="4" width="60.5703125" customWidth="1"/>
    <col min="5" max="5" width="6.42578125" customWidth="1"/>
    <col min="6" max="6" width="8.140625" style="3" customWidth="1"/>
    <col min="8" max="8" width="14.42578125" customWidth="1"/>
    <col min="9" max="9" width="10.28515625" bestFit="1" customWidth="1"/>
  </cols>
  <sheetData>
    <row r="1" spans="1:9" ht="15.75" x14ac:dyDescent="0.25">
      <c r="A1" s="58" t="s">
        <v>47</v>
      </c>
      <c r="B1" s="58"/>
      <c r="C1" s="59"/>
      <c r="D1" s="59"/>
      <c r="E1" s="59"/>
      <c r="F1" s="59"/>
      <c r="H1" s="10"/>
    </row>
    <row r="2" spans="1:9" ht="15.75" x14ac:dyDescent="0.25">
      <c r="A2" s="56" t="s">
        <v>56</v>
      </c>
      <c r="B2" s="56"/>
      <c r="C2" s="56"/>
      <c r="D2" s="56"/>
      <c r="E2" s="56"/>
      <c r="F2" s="56"/>
      <c r="H2" s="10"/>
    </row>
    <row r="3" spans="1:9" ht="15.75" x14ac:dyDescent="0.25">
      <c r="A3" s="54" t="s">
        <v>46</v>
      </c>
      <c r="B3" s="55"/>
      <c r="C3" s="41"/>
      <c r="D3" s="60" t="s">
        <v>48</v>
      </c>
      <c r="E3" s="60"/>
      <c r="F3" s="60"/>
    </row>
    <row r="4" spans="1:9" ht="51" x14ac:dyDescent="0.25">
      <c r="A4" s="25" t="s">
        <v>0</v>
      </c>
      <c r="B4" s="17"/>
      <c r="C4" s="12" t="s">
        <v>79</v>
      </c>
      <c r="D4" s="12" t="s">
        <v>1</v>
      </c>
      <c r="E4" s="12" t="s">
        <v>2</v>
      </c>
      <c r="F4" s="26" t="s">
        <v>3</v>
      </c>
    </row>
    <row r="5" spans="1:9" x14ac:dyDescent="0.25">
      <c r="A5" s="27">
        <v>1</v>
      </c>
      <c r="B5" s="18"/>
      <c r="C5" s="8">
        <v>2</v>
      </c>
      <c r="D5" s="8">
        <v>3</v>
      </c>
      <c r="E5" s="8">
        <v>4</v>
      </c>
      <c r="F5" s="8">
        <v>5</v>
      </c>
    </row>
    <row r="6" spans="1:9" x14ac:dyDescent="0.25">
      <c r="A6" s="14"/>
      <c r="B6" s="18" t="s">
        <v>43</v>
      </c>
      <c r="C6" s="28" t="s">
        <v>5</v>
      </c>
      <c r="D6" s="4" t="s">
        <v>21</v>
      </c>
      <c r="E6" s="4"/>
      <c r="F6" s="4"/>
    </row>
    <row r="7" spans="1:9" ht="15" customHeight="1" x14ac:dyDescent="0.25">
      <c r="A7" s="29"/>
      <c r="B7" s="30" t="s">
        <v>44</v>
      </c>
      <c r="C7" s="5" t="s">
        <v>6</v>
      </c>
      <c r="D7" s="57" t="s">
        <v>7</v>
      </c>
      <c r="E7" s="57"/>
      <c r="F7" s="57"/>
    </row>
    <row r="8" spans="1:9" ht="25.5" x14ac:dyDescent="0.25">
      <c r="A8" s="31">
        <v>1</v>
      </c>
      <c r="B8" s="19">
        <v>1</v>
      </c>
      <c r="C8" s="6" t="s">
        <v>6</v>
      </c>
      <c r="D8" s="7" t="s">
        <v>11</v>
      </c>
      <c r="E8" s="8" t="s">
        <v>10</v>
      </c>
      <c r="F8" s="45">
        <v>0.26829999999999998</v>
      </c>
    </row>
    <row r="9" spans="1:9" ht="25.5" x14ac:dyDescent="0.25">
      <c r="A9" s="31">
        <v>2</v>
      </c>
      <c r="B9" s="19"/>
      <c r="C9" s="6" t="s">
        <v>59</v>
      </c>
      <c r="D9" s="7" t="s">
        <v>58</v>
      </c>
      <c r="E9" s="8" t="s">
        <v>57</v>
      </c>
      <c r="F9" s="9">
        <v>0.04</v>
      </c>
    </row>
    <row r="10" spans="1:9" x14ac:dyDescent="0.25">
      <c r="A10" s="31"/>
      <c r="B10" s="19"/>
      <c r="C10" s="5" t="s">
        <v>12</v>
      </c>
      <c r="D10" s="53" t="s">
        <v>49</v>
      </c>
      <c r="E10" s="53"/>
      <c r="F10" s="53"/>
    </row>
    <row r="11" spans="1:9" ht="25.5" x14ac:dyDescent="0.25">
      <c r="A11" s="31">
        <v>3</v>
      </c>
      <c r="B11" s="19">
        <v>9</v>
      </c>
      <c r="C11" s="6" t="s">
        <v>61</v>
      </c>
      <c r="D11" s="7" t="s">
        <v>60</v>
      </c>
      <c r="E11" s="8" t="s">
        <v>50</v>
      </c>
      <c r="F11" s="9">
        <v>7</v>
      </c>
      <c r="G11" s="11"/>
      <c r="I11" s="15"/>
    </row>
    <row r="12" spans="1:9" x14ac:dyDescent="0.25">
      <c r="A12" s="31">
        <v>4</v>
      </c>
      <c r="B12" s="19">
        <v>27</v>
      </c>
      <c r="C12" s="6" t="s">
        <v>52</v>
      </c>
      <c r="D12" s="7" t="s">
        <v>13</v>
      </c>
      <c r="E12" s="8" t="s">
        <v>14</v>
      </c>
      <c r="F12" s="9">
        <v>15.5</v>
      </c>
      <c r="G12" s="11"/>
    </row>
    <row r="13" spans="1:9" x14ac:dyDescent="0.25">
      <c r="A13" s="31">
        <v>5</v>
      </c>
      <c r="B13" s="19">
        <v>28</v>
      </c>
      <c r="C13" s="6" t="s">
        <v>53</v>
      </c>
      <c r="D13" s="7" t="s">
        <v>51</v>
      </c>
      <c r="E13" s="8" t="s">
        <v>14</v>
      </c>
      <c r="F13" s="9">
        <v>10.99</v>
      </c>
      <c r="G13" s="11"/>
    </row>
    <row r="14" spans="1:9" x14ac:dyDescent="0.25">
      <c r="A14" s="31">
        <v>6</v>
      </c>
      <c r="B14" s="19"/>
      <c r="C14" s="6" t="s">
        <v>54</v>
      </c>
      <c r="D14" s="7" t="s">
        <v>64</v>
      </c>
      <c r="E14" s="8" t="s">
        <v>14</v>
      </c>
      <c r="F14" s="9">
        <v>35.5</v>
      </c>
      <c r="G14" s="11"/>
    </row>
    <row r="15" spans="1:9" x14ac:dyDescent="0.25">
      <c r="A15" s="31">
        <v>7</v>
      </c>
      <c r="B15" s="19"/>
      <c r="C15" s="6" t="s">
        <v>62</v>
      </c>
      <c r="D15" s="7" t="s">
        <v>63</v>
      </c>
      <c r="E15" s="8" t="s">
        <v>57</v>
      </c>
      <c r="F15" s="9">
        <v>7.0000000000000007E-2</v>
      </c>
      <c r="G15" s="11"/>
    </row>
    <row r="16" spans="1:9" s="23" customFormat="1" hidden="1" x14ac:dyDescent="0.25">
      <c r="A16" s="33" t="e">
        <f>#REF!+1</f>
        <v>#REF!</v>
      </c>
      <c r="B16" s="21">
        <v>548</v>
      </c>
      <c r="C16" s="22" t="s">
        <v>15</v>
      </c>
      <c r="D16" s="34" t="s">
        <v>45</v>
      </c>
      <c r="E16" s="35" t="s">
        <v>9</v>
      </c>
      <c r="F16" s="36">
        <f>(0.15*0.65+0.1*0.5)*2*$H$2</f>
        <v>0</v>
      </c>
    </row>
    <row r="17" spans="1:9" s="52" customFormat="1" x14ac:dyDescent="0.25">
      <c r="A17" s="46">
        <v>8</v>
      </c>
      <c r="B17" s="47"/>
      <c r="C17" s="48" t="s">
        <v>65</v>
      </c>
      <c r="D17" s="49" t="s">
        <v>66</v>
      </c>
      <c r="E17" s="50" t="s">
        <v>40</v>
      </c>
      <c r="F17" s="51">
        <v>159.6</v>
      </c>
    </row>
    <row r="18" spans="1:9" x14ac:dyDescent="0.25">
      <c r="A18" s="32"/>
      <c r="B18" s="19"/>
      <c r="C18" s="13"/>
      <c r="D18" s="38" t="s">
        <v>55</v>
      </c>
      <c r="E18" s="28"/>
      <c r="F18" s="37"/>
    </row>
    <row r="19" spans="1:9" ht="25.5" x14ac:dyDescent="0.25">
      <c r="A19" s="31">
        <v>9</v>
      </c>
      <c r="B19" s="19">
        <v>235</v>
      </c>
      <c r="C19" s="6" t="s">
        <v>23</v>
      </c>
      <c r="D19" s="39" t="s">
        <v>67</v>
      </c>
      <c r="E19" s="8" t="s">
        <v>8</v>
      </c>
      <c r="F19" s="9">
        <v>1890.67</v>
      </c>
    </row>
    <row r="20" spans="1:9" ht="25.5" x14ac:dyDescent="0.25">
      <c r="A20" s="31">
        <v>10</v>
      </c>
      <c r="B20" s="19"/>
      <c r="C20" s="6" t="s">
        <v>70</v>
      </c>
      <c r="D20" s="39" t="s">
        <v>68</v>
      </c>
      <c r="E20" s="8" t="s">
        <v>41</v>
      </c>
      <c r="F20" s="9">
        <v>1890.67</v>
      </c>
    </row>
    <row r="21" spans="1:9" ht="25.5" x14ac:dyDescent="0.25">
      <c r="A21" s="31">
        <v>11</v>
      </c>
      <c r="B21" s="19"/>
      <c r="C21" s="6" t="s">
        <v>69</v>
      </c>
      <c r="D21" s="39" t="s">
        <v>72</v>
      </c>
      <c r="E21" s="8" t="s">
        <v>41</v>
      </c>
      <c r="F21" s="9">
        <v>1745.01</v>
      </c>
    </row>
    <row r="22" spans="1:9" x14ac:dyDescent="0.25">
      <c r="A22" s="32"/>
      <c r="B22" s="19"/>
      <c r="C22" s="13"/>
      <c r="D22" s="38" t="s">
        <v>77</v>
      </c>
      <c r="E22" s="28"/>
      <c r="F22" s="37"/>
    </row>
    <row r="23" spans="1:9" x14ac:dyDescent="0.25">
      <c r="A23" s="31">
        <v>12</v>
      </c>
      <c r="B23" s="19">
        <v>367</v>
      </c>
      <c r="C23" s="6" t="s">
        <v>26</v>
      </c>
      <c r="D23" s="39" t="s">
        <v>71</v>
      </c>
      <c r="E23" s="8" t="s">
        <v>41</v>
      </c>
      <c r="F23" s="42">
        <v>1607.35</v>
      </c>
    </row>
    <row r="24" spans="1:9" ht="25.5" x14ac:dyDescent="0.25">
      <c r="A24" s="31">
        <f>A23+1</f>
        <v>13</v>
      </c>
      <c r="B24" s="19">
        <v>369</v>
      </c>
      <c r="C24" s="6" t="s">
        <v>28</v>
      </c>
      <c r="D24" s="39" t="s">
        <v>74</v>
      </c>
      <c r="E24" s="8" t="s">
        <v>40</v>
      </c>
      <c r="F24" s="9">
        <v>40</v>
      </c>
    </row>
    <row r="25" spans="1:9" hidden="1" x14ac:dyDescent="0.25">
      <c r="A25" s="32"/>
      <c r="B25" s="19"/>
      <c r="C25" s="13"/>
      <c r="D25" s="38" t="s">
        <v>25</v>
      </c>
      <c r="E25" s="28"/>
      <c r="F25" s="37"/>
      <c r="G25" s="40"/>
    </row>
    <row r="26" spans="1:9" ht="25.5" hidden="1" x14ac:dyDescent="0.25">
      <c r="A26" s="31" t="e">
        <f>#REF!+1</f>
        <v>#REF!</v>
      </c>
      <c r="B26" s="19">
        <v>231</v>
      </c>
      <c r="C26" s="6" t="s">
        <v>23</v>
      </c>
      <c r="D26" s="39" t="s">
        <v>22</v>
      </c>
      <c r="E26" s="8" t="s">
        <v>8</v>
      </c>
      <c r="F26" s="9">
        <f>(36+36)+38*0.4</f>
        <v>87.2</v>
      </c>
      <c r="G26" s="11"/>
    </row>
    <row r="27" spans="1:9" ht="25.5" hidden="1" x14ac:dyDescent="0.25">
      <c r="A27" s="31" t="e">
        <f t="shared" ref="A27:A45" si="0">A26+1</f>
        <v>#REF!</v>
      </c>
      <c r="B27" s="19">
        <v>235</v>
      </c>
      <c r="C27" s="6" t="s">
        <v>18</v>
      </c>
      <c r="D27" s="39" t="s">
        <v>16</v>
      </c>
      <c r="E27" s="8" t="s">
        <v>8</v>
      </c>
      <c r="F27" s="9">
        <f>F26</f>
        <v>87.2</v>
      </c>
      <c r="G27" s="11"/>
    </row>
    <row r="28" spans="1:9" ht="25.5" hidden="1" x14ac:dyDescent="0.25">
      <c r="A28" s="31" t="e">
        <f t="shared" si="0"/>
        <v>#REF!</v>
      </c>
      <c r="B28" s="19">
        <v>304</v>
      </c>
      <c r="C28" s="6" t="s">
        <v>19</v>
      </c>
      <c r="D28" s="39" t="s">
        <v>20</v>
      </c>
      <c r="E28" s="8" t="s">
        <v>8</v>
      </c>
      <c r="F28" s="9">
        <f>36*2</f>
        <v>72</v>
      </c>
      <c r="G28" s="11"/>
    </row>
    <row r="29" spans="1:9" ht="25.5" hidden="1" x14ac:dyDescent="0.25">
      <c r="A29" s="31" t="e">
        <f t="shared" si="0"/>
        <v>#REF!</v>
      </c>
      <c r="B29" s="19">
        <v>382</v>
      </c>
      <c r="C29" s="6" t="s">
        <v>26</v>
      </c>
      <c r="D29" s="39" t="s">
        <v>27</v>
      </c>
      <c r="E29" s="8" t="s">
        <v>8</v>
      </c>
      <c r="F29" s="9">
        <f>F28</f>
        <v>72</v>
      </c>
      <c r="G29" s="11"/>
      <c r="I29" s="15"/>
    </row>
    <row r="30" spans="1:9" ht="25.5" hidden="1" x14ac:dyDescent="0.25">
      <c r="A30" s="31" t="e">
        <f t="shared" si="0"/>
        <v>#REF!</v>
      </c>
      <c r="B30" s="19">
        <v>678</v>
      </c>
      <c r="C30" s="6" t="s">
        <v>30</v>
      </c>
      <c r="D30" s="39" t="s">
        <v>29</v>
      </c>
      <c r="E30" s="8" t="s">
        <v>24</v>
      </c>
      <c r="F30" s="9">
        <f>19+19</f>
        <v>38</v>
      </c>
      <c r="G30" s="11"/>
    </row>
    <row r="31" spans="1:9" ht="25.5" hidden="1" x14ac:dyDescent="0.25">
      <c r="A31" s="31" t="e">
        <f t="shared" si="0"/>
        <v>#REF!</v>
      </c>
      <c r="B31" s="19">
        <v>545</v>
      </c>
      <c r="C31" s="6" t="s">
        <v>32</v>
      </c>
      <c r="D31" s="39" t="s">
        <v>31</v>
      </c>
      <c r="E31" s="8" t="s">
        <v>9</v>
      </c>
      <c r="F31" s="9">
        <f>(9*0.2*0.6)*2</f>
        <v>2.16</v>
      </c>
      <c r="G31" s="11"/>
      <c r="I31" s="15"/>
    </row>
    <row r="32" spans="1:9" hidden="1" x14ac:dyDescent="0.25">
      <c r="A32" s="31" t="e">
        <f t="shared" si="0"/>
        <v>#REF!</v>
      </c>
      <c r="B32" s="19">
        <v>544</v>
      </c>
      <c r="C32" s="6" t="s">
        <v>33</v>
      </c>
      <c r="D32" s="39" t="s">
        <v>34</v>
      </c>
      <c r="E32" s="8" t="s">
        <v>4</v>
      </c>
      <c r="F32" s="9">
        <f>2*9</f>
        <v>18</v>
      </c>
      <c r="G32" s="11"/>
    </row>
    <row r="33" spans="1:8" ht="25.5" hidden="1" x14ac:dyDescent="0.25">
      <c r="A33" s="31" t="e">
        <f t="shared" si="0"/>
        <v>#REF!</v>
      </c>
      <c r="B33" s="19"/>
      <c r="C33" s="24" t="s">
        <v>37</v>
      </c>
      <c r="D33" s="39" t="s">
        <v>39</v>
      </c>
      <c r="E33" s="8" t="s">
        <v>38</v>
      </c>
      <c r="F33" s="9">
        <v>4</v>
      </c>
    </row>
    <row r="34" spans="1:8" x14ac:dyDescent="0.25">
      <c r="A34" s="32"/>
      <c r="B34" s="19"/>
      <c r="C34" s="13"/>
      <c r="D34" s="38" t="s">
        <v>78</v>
      </c>
      <c r="E34" s="28"/>
      <c r="F34" s="37"/>
    </row>
    <row r="35" spans="1:8" x14ac:dyDescent="0.25">
      <c r="A35" s="31">
        <v>14</v>
      </c>
      <c r="B35" s="43"/>
      <c r="C35" s="12"/>
      <c r="D35" s="44" t="s">
        <v>73</v>
      </c>
      <c r="E35" s="8" t="s">
        <v>38</v>
      </c>
      <c r="F35" s="9">
        <v>1</v>
      </c>
    </row>
    <row r="36" spans="1:8" x14ac:dyDescent="0.25">
      <c r="A36" s="31">
        <v>15</v>
      </c>
      <c r="B36" s="19">
        <v>235</v>
      </c>
      <c r="C36" s="6" t="s">
        <v>80</v>
      </c>
      <c r="D36" s="39" t="s">
        <v>81</v>
      </c>
      <c r="E36" s="8" t="s">
        <v>38</v>
      </c>
      <c r="F36" s="9">
        <v>1</v>
      </c>
    </row>
    <row r="37" spans="1:8" hidden="1" x14ac:dyDescent="0.25">
      <c r="A37" s="32"/>
      <c r="B37" s="19"/>
      <c r="C37" s="13"/>
      <c r="D37" s="38" t="s">
        <v>42</v>
      </c>
      <c r="E37" s="28"/>
      <c r="F37" s="37"/>
      <c r="G37" s="40"/>
    </row>
    <row r="38" spans="1:8" ht="25.5" hidden="1" x14ac:dyDescent="0.25">
      <c r="A38" s="31" t="e">
        <f>#REF!+1</f>
        <v>#REF!</v>
      </c>
      <c r="B38" s="19">
        <v>231</v>
      </c>
      <c r="C38" s="6" t="s">
        <v>23</v>
      </c>
      <c r="D38" s="39" t="s">
        <v>22</v>
      </c>
      <c r="E38" s="8" t="s">
        <v>8</v>
      </c>
      <c r="F38" s="9">
        <f>19+15*0.4</f>
        <v>25</v>
      </c>
      <c r="G38" s="11"/>
    </row>
    <row r="39" spans="1:8" ht="25.5" hidden="1" x14ac:dyDescent="0.25">
      <c r="A39" s="31" t="e">
        <f t="shared" si="0"/>
        <v>#REF!</v>
      </c>
      <c r="B39" s="19">
        <v>235</v>
      </c>
      <c r="C39" s="6" t="s">
        <v>18</v>
      </c>
      <c r="D39" s="39" t="s">
        <v>16</v>
      </c>
      <c r="E39" s="8" t="s">
        <v>8</v>
      </c>
      <c r="F39" s="9">
        <f>F38</f>
        <v>25</v>
      </c>
      <c r="G39" s="11"/>
    </row>
    <row r="40" spans="1:8" ht="25.5" hidden="1" x14ac:dyDescent="0.25">
      <c r="A40" s="31" t="e">
        <f t="shared" si="0"/>
        <v>#REF!</v>
      </c>
      <c r="B40" s="19">
        <v>304</v>
      </c>
      <c r="C40" s="6" t="s">
        <v>19</v>
      </c>
      <c r="D40" s="39" t="s">
        <v>20</v>
      </c>
      <c r="E40" s="8" t="s">
        <v>8</v>
      </c>
      <c r="F40" s="9">
        <f>19</f>
        <v>19</v>
      </c>
      <c r="G40" s="11"/>
    </row>
    <row r="41" spans="1:8" ht="25.5" hidden="1" x14ac:dyDescent="0.25">
      <c r="A41" s="31" t="e">
        <f t="shared" si="0"/>
        <v>#REF!</v>
      </c>
      <c r="B41" s="19">
        <v>382</v>
      </c>
      <c r="C41" s="6" t="s">
        <v>26</v>
      </c>
      <c r="D41" s="39" t="s">
        <v>27</v>
      </c>
      <c r="E41" s="8" t="s">
        <v>8</v>
      </c>
      <c r="F41" s="9">
        <f>F40</f>
        <v>19</v>
      </c>
      <c r="G41" s="11"/>
    </row>
    <row r="42" spans="1:8" ht="25.5" hidden="1" x14ac:dyDescent="0.25">
      <c r="A42" s="31" t="e">
        <f t="shared" si="0"/>
        <v>#REF!</v>
      </c>
      <c r="B42" s="19">
        <v>678</v>
      </c>
      <c r="C42" s="6" t="s">
        <v>30</v>
      </c>
      <c r="D42" s="39" t="s">
        <v>29</v>
      </c>
      <c r="E42" s="8" t="s">
        <v>24</v>
      </c>
      <c r="F42" s="9">
        <v>15</v>
      </c>
      <c r="G42" s="11"/>
    </row>
    <row r="43" spans="1:8" ht="25.5" hidden="1" x14ac:dyDescent="0.25">
      <c r="A43" s="31" t="e">
        <f t="shared" si="0"/>
        <v>#REF!</v>
      </c>
      <c r="B43" s="19">
        <v>545</v>
      </c>
      <c r="C43" s="6" t="s">
        <v>32</v>
      </c>
      <c r="D43" s="39" t="s">
        <v>31</v>
      </c>
      <c r="E43" s="8" t="s">
        <v>9</v>
      </c>
      <c r="F43" s="9">
        <f>(6*0.2*0.4)*1</f>
        <v>0.48000000000000009</v>
      </c>
      <c r="G43" s="11"/>
    </row>
    <row r="44" spans="1:8" hidden="1" x14ac:dyDescent="0.25">
      <c r="A44" s="31" t="e">
        <f t="shared" si="0"/>
        <v>#REF!</v>
      </c>
      <c r="B44" s="19">
        <v>544</v>
      </c>
      <c r="C44" s="6" t="s">
        <v>36</v>
      </c>
      <c r="D44" s="39" t="s">
        <v>35</v>
      </c>
      <c r="E44" s="8" t="s">
        <v>4</v>
      </c>
      <c r="F44" s="9">
        <v>6</v>
      </c>
      <c r="G44" s="11"/>
    </row>
    <row r="45" spans="1:8" ht="25.5" hidden="1" x14ac:dyDescent="0.25">
      <c r="A45" s="31" t="e">
        <f t="shared" si="0"/>
        <v>#REF!</v>
      </c>
      <c r="B45" s="19"/>
      <c r="C45" s="24" t="s">
        <v>37</v>
      </c>
      <c r="D45" s="39" t="s">
        <v>17</v>
      </c>
      <c r="E45" s="8" t="s">
        <v>38</v>
      </c>
      <c r="F45" s="9">
        <v>2</v>
      </c>
    </row>
    <row r="46" spans="1:8" x14ac:dyDescent="0.25">
      <c r="A46" s="31">
        <v>16</v>
      </c>
      <c r="B46" s="19"/>
      <c r="C46" s="6" t="s">
        <v>76</v>
      </c>
      <c r="D46" s="39" t="s">
        <v>75</v>
      </c>
      <c r="E46" s="24" t="s">
        <v>41</v>
      </c>
      <c r="F46" s="9">
        <v>175</v>
      </c>
    </row>
    <row r="47" spans="1:8" ht="32.1" customHeight="1" x14ac:dyDescent="0.25"/>
    <row r="48" spans="1:8" x14ac:dyDescent="0.25">
      <c r="H48" s="16"/>
    </row>
  </sheetData>
  <mergeCells count="4">
    <mergeCell ref="A1:F1"/>
    <mergeCell ref="A2:F2"/>
    <mergeCell ref="D3:F3"/>
    <mergeCell ref="D7:F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Przedmiar</vt:lpstr>
      <vt:lpstr>Przedmiar!Obszar_wydruku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Danuta Dziesińska</cp:lastModifiedBy>
  <cp:lastPrinted>2022-01-10T19:01:16Z</cp:lastPrinted>
  <dcterms:created xsi:type="dcterms:W3CDTF">2015-06-05T18:19:34Z</dcterms:created>
  <dcterms:modified xsi:type="dcterms:W3CDTF">2023-08-24T06:12:44Z</dcterms:modified>
</cp:coreProperties>
</file>